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info\Desktop\Opdrachten\Dokwurk\2.2 Offerteaanvraag + digitale bijlagen\Def\Bijlagen\"/>
    </mc:Choice>
  </mc:AlternateContent>
  <xr:revisionPtr revIDLastSave="0" documentId="13_ncr:1_{8CF613FC-1739-40F8-8E71-55F854A12D10}" xr6:coauthVersionLast="47" xr6:coauthVersionMax="47" xr10:uidLastSave="{00000000-0000-0000-0000-000000000000}"/>
  <bookViews>
    <workbookView xWindow="-108" yWindow="-108" windowWidth="23256" windowHeight="12576" xr2:uid="{56B598E5-4F7A-41D3-AA2C-84B520B6DE8B}"/>
  </bookViews>
  <sheets>
    <sheet name="Prijzenblad" sheetId="1" r:id="rId1"/>
  </sheets>
  <definedNames>
    <definedName name="_ftn1">Prijzenblad!#REF!</definedName>
    <definedName name="_ftn2">Prijzenblad!#REF!</definedName>
    <definedName name="_ftnref1">Prijzenblad!#REF!</definedName>
    <definedName name="_ftnref2">Prijzenblad!#REF!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 l="1"/>
  <c r="H19" i="1"/>
  <c r="I19" i="1" s="1"/>
  <c r="H13" i="1"/>
  <c r="I13" i="1" s="1"/>
  <c r="H12" i="1"/>
  <c r="I12" i="1" s="1"/>
  <c r="H11" i="1"/>
  <c r="I11" i="1" s="1"/>
  <c r="H16" i="1"/>
  <c r="I16" i="1" s="1"/>
  <c r="H22" i="1"/>
  <c r="I22" i="1" s="1"/>
  <c r="H23" i="1"/>
  <c r="I23" i="1" s="1"/>
  <c r="H24" i="1"/>
  <c r="I24" i="1" s="1"/>
  <c r="H25" i="1"/>
  <c r="I25" i="1" s="1"/>
  <c r="H26" i="1"/>
  <c r="I26" i="1" s="1"/>
  <c r="H32" i="1"/>
  <c r="H41" i="1"/>
  <c r="H7" i="1"/>
  <c r="I7" i="1" s="1"/>
  <c r="H37" i="1"/>
  <c r="H36" i="1"/>
  <c r="H31" i="1"/>
  <c r="H8" i="1"/>
  <c r="H33" i="1" l="1"/>
  <c r="H38" i="1"/>
  <c r="H27" i="1"/>
  <c r="I8" i="1"/>
  <c r="I27" i="1" s="1"/>
  <c r="I28" i="1" s="1"/>
  <c r="H44" i="1" l="1"/>
</calcChain>
</file>

<file path=xl/sharedStrings.xml><?xml version="1.0" encoding="utf-8"?>
<sst xmlns="http://schemas.openxmlformats.org/spreadsheetml/2006/main" count="96" uniqueCount="54">
  <si>
    <t>Prijzenblad</t>
  </si>
  <si>
    <t>Dienstverlening</t>
  </si>
  <si>
    <t>Aantal</t>
  </si>
  <si>
    <t>Eenheid</t>
  </si>
  <si>
    <t>Prijs per Eenheid</t>
  </si>
  <si>
    <t>Prijs per maand</t>
  </si>
  <si>
    <t>Prijs per jaar</t>
  </si>
  <si>
    <t>QUUB</t>
  </si>
  <si>
    <t>Servicedesk inclusief afhandeling van meldingen vanuit Hoofd ICT</t>
  </si>
  <si>
    <t>Per maand, Fixed</t>
  </si>
  <si>
    <t>Governance</t>
  </si>
  <si>
    <t>Beheer</t>
  </si>
  <si>
    <t>Beheren, managen en monitoren van Microsoft 365 Tenant en onderliggende subscriptions</t>
  </si>
  <si>
    <t>Beheren virtuele machines en servers</t>
  </si>
  <si>
    <t>Per stuk</t>
  </si>
  <si>
    <t>Beheren netwerkconnectiviteit (virtuele netwerk gateway)</t>
  </si>
  <si>
    <t>Backup</t>
  </si>
  <si>
    <t>Backup van de Azure Tenant</t>
  </si>
  <si>
    <t>SIEM/SOC</t>
  </si>
  <si>
    <t>Monitoren en beveiligen van Microsoft 365 Tenant, werkplek en mobiele apparaten</t>
  </si>
  <si>
    <t>Per maand, fixed</t>
  </si>
  <si>
    <t>Licentiekosten</t>
  </si>
  <si>
    <t>Totaal</t>
  </si>
  <si>
    <t>Totaal over vier jaar</t>
  </si>
  <si>
    <t>Eenmalige kosten</t>
  </si>
  <si>
    <t>Totaal prijs</t>
  </si>
  <si>
    <t>Implementatie en migratie</t>
  </si>
  <si>
    <t>Fixed</t>
  </si>
  <si>
    <t>Adaptatie programma/training  M365 applicaties</t>
  </si>
  <si>
    <t>Per gebruiker</t>
  </si>
  <si>
    <t>Aanvullende  dienstverlening</t>
  </si>
  <si>
    <t>Fictief aantal uur</t>
  </si>
  <si>
    <t>Uurtarief</t>
  </si>
  <si>
    <t>Projectmanager/consultant</t>
  </si>
  <si>
    <t>Per uur</t>
  </si>
  <si>
    <t>Systeembeheerder/Engineer</t>
  </si>
  <si>
    <t>Optionele dienstverlening</t>
  </si>
  <si>
    <t>Totaal prijs per jaar</t>
  </si>
  <si>
    <t>Aanvullende kosten servicedesk aannemen meldingen</t>
  </si>
  <si>
    <t xml:space="preserve">Beheren, managen van de werkplek en mobiele apparaten </t>
  </si>
  <si>
    <t>Inschrijfprijs</t>
  </si>
  <si>
    <t>Bandbreedte inschrijfprijs</t>
  </si>
  <si>
    <t>Min</t>
  </si>
  <si>
    <t>Max</t>
  </si>
  <si>
    <t>Invulinstructies</t>
  </si>
  <si>
    <t>Inschrijver dient de gele velden in te vullen.</t>
  </si>
  <si>
    <t>De inschrijfprijs wordt bepaald door de kosten van de dienstverlening, de governance,beheer, backup, licentiekosten eenmalige kosten (implementatie), aanvullende  dienstverlening. De opgegeven prijzen gelden ook voor eventuele vervolgopdrachten of verhoging/verlaging van aantallen gedurende de looptijd van de overeenkomst. Het staat opdrachtgever vrij om het adapatie programma/training wel of niet af te gaan nemen. De optionele dienstverlening kan gedurende de looptijd worden afgenomen indien Dokwurk besluit om de werkzaamheden die nu bij het Hoofd ICT zijn belegd alsnog aan Leverancier uit te besteden.  Deze optionele dienstverlening wordt niet meegewogen in de inschrijfprijs. De ondersteuning als vangnet voor het Hoofd ICT, zoals gevraagd bij de gunningscriteria wordt geacht in de reguliere dienstverlening in begrepen te zijn.  Voor de inschrijfprijs geldt een minimale en maximale bandbreedte, zoals vermeldt in de uitvraag.</t>
  </si>
  <si>
    <t>Bij de govenance kosten vult inschrijver de kosten in die worden gerekend voor het aanleveren van rapportages, uitvoeren van evaluaties, accurance verklaringen, klanttevredenheidsonderzoek,  accountgesprekken, gevraagd en ongevraagde adviezen ontwikkeling dienstverlening en overige kosten voor het managen van de relatie met Dokwurk. Hiervoor geldt een vast bedrag per maand.</t>
  </si>
  <si>
    <t>De kosten voor de servicedesk bestaat uit de kosten voor het leveren van de dienstverlening zoals omschreven in het programma van eisen en is inclusief de meldingen wat bij de servicedesk wordt geregistreerd. Het is niet mogelijk om extra kosten in rekening te brengen voor een melding. Het afhandelen van meldingen,  zit in de geoffereerde prijs inbegrepen. Dit betekent dat Storings-) meldingen, wijzigingsverzoeken (standaard changes), restoreverzoeken, gebruikersverzoeken en informatievragen, klachten, Incidenten zijn inbegrepen.</t>
  </si>
  <si>
    <t>Dienstverlening waar de Eenheid per stuk of per gebruiker staat vermeldt worden maandelijks P&amp;Q afgerekend op basis van het daadwerkelijke aantal. Voor de overige onderdelen geldt een vast bedrag per maand.</t>
  </si>
  <si>
    <t xml:space="preserve">Als er bij onderdelen van de dienstverlening licenties, tooling, software benodigd zijn dan neemt Inschrijver dit bij het betreffende onderdeel op in de prijs. Hier kunnen geen additionele kosten voor in rekening worden gebracht. Het is aan inschrijver om te bepalen welke licenties, tooling, licentiemodel, software etc. benodigd is om de gevraagde dienst conform de eisen en scope te kunnen leveren. </t>
  </si>
  <si>
    <t>De door inschrijver opgegeven tarieven gelden gedurende de looptijd van de overeenkomst  voor extra additionele dienstverlening.  Voor de uurtarieven geldt dat werkzaamheden buiten kantoortijden een opslag van 25% en op zon- en feestdagen 50% mag worden gerekend</t>
  </si>
  <si>
    <t xml:space="preserve">De prijzen die u opgeeft moeten alle eisen uit de offerteaanvraag volledig dekken. Dit betekent dat alle kosten (personele kosten, reiskosten, afleveringskosten, overhead, ontwikkelingskosten, updates e.d.) in de door u aangeboden prijzen zijn verwerkt. Tevens dienen alle onderdelen/diensten die Inschrijver in het kader van de gunningscriteria heeft aangeboden, vermeldt of getoond in de prijzen te zijn verwerkt.  Facturatie van extra kosten is dus niet mogelijk, tenzij door ons expliciet anders aangegeven. </t>
  </si>
  <si>
    <t>Alle door inschrijver opgegeven prijzen zijn exclusief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</si>
</sst>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1"/>
      <color theme="0"/>
      <name val="Calibri"/>
      <family val="2"/>
    </font>
    <font>
      <sz val="11"/>
      <color theme="1"/>
      <name val="Calibri"/>
      <family val="2"/>
    </font>
    <font>
      <sz val="11"/>
      <name val="Calibri"/>
      <family val="2"/>
    </font>
    <font>
      <b/>
      <sz val="24"/>
      <color theme="1"/>
      <name val="Aptos Narrow"/>
      <family val="2"/>
      <scheme val="minor"/>
    </font>
  </fonts>
  <fills count="6">
    <fill>
      <patternFill patternType="none"/>
    </fill>
    <fill>
      <patternFill patternType="gray125"/>
    </fill>
    <fill>
      <patternFill patternType="solid">
        <fgColor rgb="FFFFFF00"/>
        <bgColor indexed="64"/>
      </patternFill>
    </fill>
    <fill>
      <patternFill patternType="solid">
        <fgColor rgb="FF002060"/>
        <bgColor indexed="64"/>
      </patternFill>
    </fill>
    <fill>
      <patternFill patternType="solid">
        <fgColor rgb="FF002060"/>
        <bgColor rgb="FF1F3864"/>
      </patternFill>
    </fill>
    <fill>
      <patternFill patternType="solid">
        <fgColor theme="9" tint="-0.499984740745262"/>
        <bgColor indexed="64"/>
      </patternFill>
    </fill>
  </fills>
  <borders count="21">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bottom style="medium">
        <color rgb="FF000000"/>
      </bottom>
      <diagonal/>
    </border>
    <border>
      <left/>
      <right style="medium">
        <color rgb="FF000000"/>
      </right>
      <top/>
      <bottom style="medium">
        <color rgb="FF000000"/>
      </bottom>
      <diagonal/>
    </border>
  </borders>
  <cellStyleXfs count="2">
    <xf numFmtId="0" fontId="0" fillId="0" borderId="0"/>
    <xf numFmtId="44" fontId="1" fillId="0" borderId="0" applyFont="0" applyFill="0" applyBorder="0" applyAlignment="0" applyProtection="0"/>
  </cellStyleXfs>
  <cellXfs count="60">
    <xf numFmtId="0" fontId="0" fillId="0" borderId="0" xfId="0"/>
    <xf numFmtId="0" fontId="0" fillId="0" borderId="9" xfId="0" applyBorder="1"/>
    <xf numFmtId="0" fontId="0" fillId="0" borderId="9" xfId="0" applyBorder="1" applyAlignment="1">
      <alignment horizontal="center" vertical="center"/>
    </xf>
    <xf numFmtId="0" fontId="3" fillId="0" borderId="0" xfId="0" applyFont="1"/>
    <xf numFmtId="44" fontId="0" fillId="2" borderId="9" xfId="1" applyFont="1" applyFill="1" applyBorder="1"/>
    <xf numFmtId="0" fontId="7" fillId="0" borderId="0" xfId="0" applyFont="1" applyAlignment="1">
      <alignment horizontal="center"/>
    </xf>
    <xf numFmtId="0" fontId="0" fillId="0" borderId="11" xfId="0" applyBorder="1" applyAlignment="1">
      <alignment horizontal="center" vertical="center"/>
    </xf>
    <xf numFmtId="0" fontId="0" fillId="0" borderId="10" xfId="0" applyBorder="1"/>
    <xf numFmtId="0" fontId="0" fillId="0" borderId="10" xfId="0" applyBorder="1" applyAlignment="1">
      <alignment horizontal="center" vertical="center"/>
    </xf>
    <xf numFmtId="44" fontId="0" fillId="2" borderId="9" xfId="1" applyFont="1" applyFill="1" applyBorder="1" applyAlignment="1">
      <alignment horizontal="center" vertical="center"/>
    </xf>
    <xf numFmtId="44" fontId="0" fillId="2" borderId="11" xfId="1" applyFont="1" applyFill="1" applyBorder="1" applyAlignment="1">
      <alignment horizontal="center" vertical="center"/>
    </xf>
    <xf numFmtId="44" fontId="0" fillId="2" borderId="10" xfId="1" applyFont="1" applyFill="1" applyBorder="1" applyAlignment="1">
      <alignment horizontal="center" vertical="center"/>
    </xf>
    <xf numFmtId="0" fontId="0" fillId="0" borderId="9" xfId="0" applyBorder="1" applyAlignment="1">
      <alignment horizontal="center"/>
    </xf>
    <xf numFmtId="44" fontId="0" fillId="0" borderId="9" xfId="1" applyFont="1" applyFill="1" applyBorder="1"/>
    <xf numFmtId="44" fontId="3" fillId="0" borderId="0" xfId="1" applyFont="1" applyAlignment="1">
      <alignment horizontal="center" vertical="center"/>
    </xf>
    <xf numFmtId="44" fontId="0" fillId="0" borderId="0" xfId="0" applyNumberFormat="1"/>
    <xf numFmtId="0" fontId="2" fillId="3" borderId="9" xfId="0" applyFont="1" applyFill="1" applyBorder="1"/>
    <xf numFmtId="0" fontId="2" fillId="3" borderId="9" xfId="0" applyFont="1" applyFill="1" applyBorder="1" applyAlignment="1">
      <alignment horizontal="center"/>
    </xf>
    <xf numFmtId="0" fontId="4" fillId="4" borderId="1" xfId="0" applyFont="1" applyFill="1" applyBorder="1"/>
    <xf numFmtId="0" fontId="4" fillId="4" borderId="2" xfId="0" applyFont="1" applyFill="1" applyBorder="1"/>
    <xf numFmtId="0" fontId="2" fillId="3" borderId="12" xfId="0" applyFont="1" applyFill="1" applyBorder="1"/>
    <xf numFmtId="0" fontId="2" fillId="3" borderId="13" xfId="0" applyFont="1" applyFill="1" applyBorder="1"/>
    <xf numFmtId="0" fontId="2" fillId="5" borderId="12" xfId="0" applyFont="1" applyFill="1" applyBorder="1"/>
    <xf numFmtId="44" fontId="2" fillId="5" borderId="9" xfId="0" applyNumberFormat="1" applyFont="1" applyFill="1" applyBorder="1"/>
    <xf numFmtId="44" fontId="0" fillId="0" borderId="0" xfId="1" applyFont="1"/>
    <xf numFmtId="0" fontId="0" fillId="2" borderId="11" xfId="0" applyFill="1" applyBorder="1" applyAlignment="1">
      <alignment horizontal="center" vertical="center"/>
    </xf>
    <xf numFmtId="44" fontId="0" fillId="0" borderId="11" xfId="1" applyFont="1" applyFill="1" applyBorder="1" applyAlignment="1">
      <alignment horizontal="center" vertical="center"/>
    </xf>
    <xf numFmtId="0" fontId="0" fillId="0" borderId="15" xfId="0" applyBorder="1"/>
    <xf numFmtId="0" fontId="0" fillId="0" borderId="13" xfId="0" applyBorder="1" applyAlignment="1">
      <alignment horizontal="center" vertical="center"/>
    </xf>
    <xf numFmtId="44" fontId="0" fillId="0" borderId="13" xfId="1" applyFont="1" applyFill="1" applyBorder="1"/>
    <xf numFmtId="44" fontId="0" fillId="0" borderId="13" xfId="1" applyFont="1" applyFill="1" applyBorder="1" applyAlignment="1">
      <alignment horizontal="center" vertical="center"/>
    </xf>
    <xf numFmtId="0" fontId="0" fillId="0" borderId="13" xfId="0" applyBorder="1"/>
    <xf numFmtId="0" fontId="0" fillId="0" borderId="0" xfId="0" applyAlignment="1">
      <alignment horizontal="center" vertical="center"/>
    </xf>
    <xf numFmtId="44" fontId="0" fillId="0" borderId="0" xfId="1" applyFont="1" applyFill="1" applyBorder="1" applyAlignment="1">
      <alignment horizontal="center" vertical="center"/>
    </xf>
    <xf numFmtId="44" fontId="0" fillId="0" borderId="16" xfId="1" applyFont="1" applyFill="1" applyBorder="1"/>
    <xf numFmtId="0" fontId="0" fillId="2" borderId="10" xfId="0" applyFill="1" applyBorder="1"/>
    <xf numFmtId="0" fontId="0" fillId="2" borderId="10" xfId="0" applyFill="1" applyBorder="1" applyAlignment="1">
      <alignment horizontal="center" vertical="center"/>
    </xf>
    <xf numFmtId="0" fontId="2" fillId="0" borderId="14" xfId="0" applyFont="1" applyBorder="1"/>
    <xf numFmtId="44" fontId="2" fillId="3" borderId="18" xfId="1" applyFont="1" applyFill="1" applyBorder="1" applyAlignment="1">
      <alignment horizontal="center" vertical="center"/>
    </xf>
    <xf numFmtId="44" fontId="2" fillId="3" borderId="17" xfId="1" applyFont="1" applyFill="1" applyBorder="1" applyAlignment="1">
      <alignment horizontal="center" vertical="center"/>
    </xf>
    <xf numFmtId="0" fontId="2" fillId="3" borderId="0" xfId="0" applyFont="1" applyFill="1"/>
    <xf numFmtId="0" fontId="4" fillId="4" borderId="19" xfId="0" applyFont="1" applyFill="1" applyBorder="1"/>
    <xf numFmtId="0" fontId="4" fillId="4" borderId="20" xfId="0" applyFont="1" applyFill="1" applyBorder="1"/>
    <xf numFmtId="44" fontId="0" fillId="0" borderId="9" xfId="1" applyFont="1" applyBorder="1"/>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5" fillId="0" borderId="6" xfId="0" applyFont="1" applyBorder="1" applyAlignment="1">
      <alignment horizontal="left" wrapText="1"/>
    </xf>
    <xf numFmtId="0" fontId="6" fillId="0" borderId="7" xfId="0" applyFont="1" applyBorder="1"/>
    <xf numFmtId="0" fontId="6" fillId="0" borderId="8" xfId="0" applyFont="1" applyBorder="1"/>
    <xf numFmtId="0" fontId="7" fillId="0" borderId="0" xfId="0" applyFont="1" applyAlignment="1">
      <alignment horizontal="center" vertical="center"/>
    </xf>
    <xf numFmtId="0" fontId="5" fillId="0" borderId="3" xfId="0" applyFont="1" applyBorder="1" applyAlignment="1">
      <alignment horizontal="left" wrapText="1"/>
    </xf>
    <xf numFmtId="0" fontId="6" fillId="0" borderId="4" xfId="0" applyFont="1" applyBorder="1" applyAlignment="1">
      <alignment wrapText="1"/>
    </xf>
    <xf numFmtId="0" fontId="6" fillId="0" borderId="5" xfId="0" applyFont="1" applyBorder="1" applyAlignment="1">
      <alignment wrapText="1"/>
    </xf>
    <xf numFmtId="0" fontId="6" fillId="0" borderId="7" xfId="0" applyFont="1" applyBorder="1" applyAlignment="1">
      <alignment vertical="top"/>
    </xf>
    <xf numFmtId="0" fontId="6" fillId="0" borderId="8" xfId="0" applyFont="1" applyBorder="1" applyAlignment="1">
      <alignment vertical="top"/>
    </xf>
    <xf numFmtId="0" fontId="6" fillId="0" borderId="7" xfId="0" applyFont="1" applyBorder="1" applyAlignment="1">
      <alignment wrapText="1"/>
    </xf>
    <xf numFmtId="0" fontId="6" fillId="0" borderId="8" xfId="0" applyFont="1" applyBorder="1" applyAlignment="1">
      <alignment wrapText="1"/>
    </xf>
    <xf numFmtId="0" fontId="5" fillId="0" borderId="7" xfId="0" applyFont="1" applyBorder="1" applyAlignment="1">
      <alignment horizontal="left" wrapText="1"/>
    </xf>
    <xf numFmtId="0" fontId="5" fillId="0" borderId="8" xfId="0" applyFont="1" applyBorder="1" applyAlignment="1">
      <alignment horizontal="left"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861060</xdr:colOff>
      <xdr:row>0</xdr:row>
      <xdr:rowOff>15241</xdr:rowOff>
    </xdr:from>
    <xdr:to>
      <xdr:col>7</xdr:col>
      <xdr:colOff>922020</xdr:colOff>
      <xdr:row>4</xdr:row>
      <xdr:rowOff>55881</xdr:rowOff>
    </xdr:to>
    <xdr:pic>
      <xdr:nvPicPr>
        <xdr:cNvPr id="2" name="Afbeelding 1">
          <a:extLst>
            <a:ext uri="{FF2B5EF4-FFF2-40B4-BE49-F238E27FC236}">
              <a16:creationId xmlns:a16="http://schemas.microsoft.com/office/drawing/2014/main" id="{291A6A85-8AE5-E474-0DE1-FB4ECC972658}"/>
            </a:ext>
          </a:extLst>
        </xdr:cNvPr>
        <xdr:cNvPicPr>
          <a:picLocks noChangeAspect="1"/>
        </xdr:cNvPicPr>
      </xdr:nvPicPr>
      <xdr:blipFill>
        <a:blip xmlns:r="http://schemas.openxmlformats.org/officeDocument/2006/relationships" r:embed="rId1"/>
        <a:stretch>
          <a:fillRect/>
        </a:stretch>
      </xdr:blipFill>
      <xdr:spPr>
        <a:xfrm>
          <a:off x="8953500" y="15241"/>
          <a:ext cx="2118360" cy="141224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652E2-7D58-4139-B843-B028648AC545}">
  <dimension ref="B1:J56"/>
  <sheetViews>
    <sheetView showGridLines="0" tabSelected="1" workbookViewId="0">
      <selection activeCell="G36" sqref="G36:G37"/>
    </sheetView>
  </sheetViews>
  <sheetFormatPr defaultRowHeight="14.4" x14ac:dyDescent="0.3"/>
  <cols>
    <col min="4" max="4" width="76.33203125" bestFit="1" customWidth="1"/>
    <col min="5" max="5" width="15" bestFit="1" customWidth="1"/>
    <col min="6" max="7" width="15" customWidth="1"/>
    <col min="8" max="8" width="20.6640625" customWidth="1"/>
    <col min="9" max="9" width="16.5546875" customWidth="1"/>
    <col min="10" max="10" width="35.5546875" bestFit="1" customWidth="1"/>
  </cols>
  <sheetData>
    <row r="1" spans="2:10" ht="31.2" x14ac:dyDescent="0.6">
      <c r="B1" s="50" t="s">
        <v>0</v>
      </c>
      <c r="C1" s="50"/>
      <c r="D1" s="50"/>
      <c r="E1" s="50"/>
      <c r="F1" s="5"/>
      <c r="G1" s="5"/>
    </row>
    <row r="2" spans="2:10" ht="31.2" x14ac:dyDescent="0.6">
      <c r="B2" s="50"/>
      <c r="C2" s="50"/>
      <c r="D2" s="50"/>
      <c r="E2" s="50"/>
      <c r="F2" s="5"/>
      <c r="G2" s="5"/>
    </row>
    <row r="3" spans="2:10" ht="31.2" x14ac:dyDescent="0.6">
      <c r="B3" s="50"/>
      <c r="C3" s="50"/>
      <c r="D3" s="50"/>
      <c r="E3" s="50"/>
      <c r="F3" s="5"/>
      <c r="G3" s="5"/>
    </row>
    <row r="6" spans="2:10" x14ac:dyDescent="0.3">
      <c r="D6" s="16" t="s">
        <v>1</v>
      </c>
      <c r="E6" s="16" t="s">
        <v>2</v>
      </c>
      <c r="F6" s="16" t="s">
        <v>3</v>
      </c>
      <c r="G6" s="16" t="s">
        <v>4</v>
      </c>
      <c r="H6" s="16" t="s">
        <v>5</v>
      </c>
      <c r="I6" s="16" t="s">
        <v>6</v>
      </c>
      <c r="J6" s="37" t="s">
        <v>7</v>
      </c>
    </row>
    <row r="7" spans="2:10" x14ac:dyDescent="0.3">
      <c r="D7" s="1" t="s">
        <v>8</v>
      </c>
      <c r="E7" s="2">
        <v>1</v>
      </c>
      <c r="F7" s="2" t="s">
        <v>9</v>
      </c>
      <c r="G7" s="9"/>
      <c r="H7" s="13">
        <f>SUM(G7)</f>
        <v>0</v>
      </c>
      <c r="I7" s="13">
        <f>SUM(H7*12)</f>
        <v>0</v>
      </c>
    </row>
    <row r="8" spans="2:10" x14ac:dyDescent="0.3">
      <c r="D8" s="1" t="s">
        <v>10</v>
      </c>
      <c r="E8" s="2">
        <v>1</v>
      </c>
      <c r="F8" s="2" t="s">
        <v>9</v>
      </c>
      <c r="G8" s="9"/>
      <c r="H8" s="13">
        <f>SUM(G8)</f>
        <v>0</v>
      </c>
      <c r="I8" s="13">
        <f t="shared" ref="I8:I26" si="0">SUM(H8*12)</f>
        <v>0</v>
      </c>
    </row>
    <row r="9" spans="2:10" x14ac:dyDescent="0.3">
      <c r="D9" s="31"/>
      <c r="E9" s="28"/>
      <c r="F9" s="28"/>
      <c r="G9" s="30"/>
      <c r="H9" s="29"/>
      <c r="I9" s="29"/>
    </row>
    <row r="10" spans="2:10" x14ac:dyDescent="0.3">
      <c r="D10" s="16" t="s">
        <v>11</v>
      </c>
      <c r="E10" s="16" t="s">
        <v>2</v>
      </c>
      <c r="F10" s="16" t="s">
        <v>3</v>
      </c>
      <c r="G10" s="16" t="s">
        <v>4</v>
      </c>
      <c r="H10" s="16" t="s">
        <v>5</v>
      </c>
      <c r="I10" s="16" t="s">
        <v>6</v>
      </c>
    </row>
    <row r="11" spans="2:10" x14ac:dyDescent="0.3">
      <c r="D11" s="1" t="s">
        <v>12</v>
      </c>
      <c r="E11" s="2">
        <v>1</v>
      </c>
      <c r="F11" s="2" t="s">
        <v>9</v>
      </c>
      <c r="G11" s="9"/>
      <c r="H11" s="13">
        <f t="shared" ref="H11:H26" si="1">SUM(E11*G11)</f>
        <v>0</v>
      </c>
      <c r="I11" s="13">
        <f t="shared" si="0"/>
        <v>0</v>
      </c>
    </row>
    <row r="12" spans="2:10" x14ac:dyDescent="0.3">
      <c r="D12" s="27" t="s">
        <v>13</v>
      </c>
      <c r="E12" s="25"/>
      <c r="F12" s="6" t="s">
        <v>14</v>
      </c>
      <c r="G12" s="10"/>
      <c r="H12" s="13">
        <f t="shared" ref="H12" si="2">SUM(E12*G12)</f>
        <v>0</v>
      </c>
      <c r="I12" s="13">
        <f t="shared" ref="I12" si="3">SUM(H12*12)</f>
        <v>0</v>
      </c>
    </row>
    <row r="13" spans="2:10" x14ac:dyDescent="0.3">
      <c r="D13" s="7" t="s">
        <v>15</v>
      </c>
      <c r="E13" s="25"/>
      <c r="F13" s="6" t="s">
        <v>14</v>
      </c>
      <c r="G13" s="10"/>
      <c r="H13" s="13">
        <f t="shared" ref="H13" si="4">SUM(E13*G13)</f>
        <v>0</v>
      </c>
      <c r="I13" s="13">
        <f t="shared" ref="I13" si="5">SUM(H13*12)</f>
        <v>0</v>
      </c>
    </row>
    <row r="14" spans="2:10" x14ac:dyDescent="0.3">
      <c r="E14" s="6"/>
      <c r="F14" s="6"/>
      <c r="G14" s="26"/>
      <c r="H14" s="13"/>
      <c r="I14" s="13"/>
    </row>
    <row r="15" spans="2:10" x14ac:dyDescent="0.3">
      <c r="D15" s="16" t="s">
        <v>16</v>
      </c>
      <c r="E15" s="16" t="s">
        <v>2</v>
      </c>
      <c r="F15" s="16" t="s">
        <v>3</v>
      </c>
      <c r="G15" s="16" t="s">
        <v>4</v>
      </c>
      <c r="H15" s="16" t="s">
        <v>5</v>
      </c>
      <c r="I15" s="16" t="s">
        <v>6</v>
      </c>
    </row>
    <row r="16" spans="2:10" x14ac:dyDescent="0.3">
      <c r="D16" s="1" t="s">
        <v>17</v>
      </c>
      <c r="E16" s="2">
        <v>1</v>
      </c>
      <c r="F16" s="2" t="s">
        <v>14</v>
      </c>
      <c r="G16" s="9"/>
      <c r="H16" s="13">
        <f t="shared" si="1"/>
        <v>0</v>
      </c>
      <c r="I16" s="13">
        <f t="shared" si="0"/>
        <v>0</v>
      </c>
    </row>
    <row r="17" spans="4:9" x14ac:dyDescent="0.3">
      <c r="E17" s="32"/>
      <c r="F17" s="32"/>
      <c r="G17" s="33"/>
      <c r="H17" s="34"/>
      <c r="I17" s="34"/>
    </row>
    <row r="18" spans="4:9" x14ac:dyDescent="0.3">
      <c r="D18" s="16" t="s">
        <v>18</v>
      </c>
      <c r="E18" s="16" t="s">
        <v>2</v>
      </c>
      <c r="F18" s="16" t="s">
        <v>3</v>
      </c>
      <c r="G18" s="16" t="s">
        <v>4</v>
      </c>
      <c r="H18" s="16" t="s">
        <v>5</v>
      </c>
      <c r="I18" s="16" t="s">
        <v>6</v>
      </c>
    </row>
    <row r="19" spans="4:9" x14ac:dyDescent="0.3">
      <c r="D19" s="1" t="s">
        <v>19</v>
      </c>
      <c r="E19" s="2">
        <v>1</v>
      </c>
      <c r="F19" s="2" t="s">
        <v>20</v>
      </c>
      <c r="G19" s="9"/>
      <c r="H19" s="13">
        <f t="shared" ref="H19" si="6">SUM(E19*G19)</f>
        <v>0</v>
      </c>
      <c r="I19" s="13">
        <f t="shared" ref="I19" si="7">SUM(H19*12)</f>
        <v>0</v>
      </c>
    </row>
    <row r="20" spans="4:9" x14ac:dyDescent="0.3">
      <c r="E20" s="32"/>
      <c r="F20" s="32"/>
      <c r="G20" s="33"/>
      <c r="H20" s="34"/>
      <c r="I20" s="34"/>
    </row>
    <row r="21" spans="4:9" x14ac:dyDescent="0.3">
      <c r="D21" s="16" t="s">
        <v>21</v>
      </c>
      <c r="E21" s="16" t="s">
        <v>2</v>
      </c>
      <c r="F21" s="16" t="s">
        <v>3</v>
      </c>
      <c r="G21" s="16" t="s">
        <v>4</v>
      </c>
      <c r="H21" s="16" t="s">
        <v>5</v>
      </c>
      <c r="I21" s="16" t="s">
        <v>6</v>
      </c>
    </row>
    <row r="22" spans="4:9" x14ac:dyDescent="0.3">
      <c r="D22" s="35"/>
      <c r="E22" s="36"/>
      <c r="F22" s="8" t="s">
        <v>14</v>
      </c>
      <c r="G22" s="11"/>
      <c r="H22" s="13">
        <f t="shared" si="1"/>
        <v>0</v>
      </c>
      <c r="I22" s="13">
        <f t="shared" si="0"/>
        <v>0</v>
      </c>
    </row>
    <row r="23" spans="4:9" x14ac:dyDescent="0.3">
      <c r="D23" s="35"/>
      <c r="E23" s="36"/>
      <c r="F23" s="8" t="s">
        <v>14</v>
      </c>
      <c r="G23" s="11"/>
      <c r="H23" s="13">
        <f t="shared" si="1"/>
        <v>0</v>
      </c>
      <c r="I23" s="13">
        <f>SUM(H23*12)</f>
        <v>0</v>
      </c>
    </row>
    <row r="24" spans="4:9" x14ac:dyDescent="0.3">
      <c r="D24" s="35"/>
      <c r="E24" s="36"/>
      <c r="F24" s="8" t="s">
        <v>14</v>
      </c>
      <c r="G24" s="11"/>
      <c r="H24" s="13">
        <f t="shared" si="1"/>
        <v>0</v>
      </c>
      <c r="I24" s="13">
        <f t="shared" si="0"/>
        <v>0</v>
      </c>
    </row>
    <row r="25" spans="4:9" x14ac:dyDescent="0.3">
      <c r="D25" s="35"/>
      <c r="E25" s="36"/>
      <c r="F25" s="8" t="s">
        <v>14</v>
      </c>
      <c r="G25" s="11"/>
      <c r="H25" s="13">
        <f t="shared" si="1"/>
        <v>0</v>
      </c>
      <c r="I25" s="13">
        <f t="shared" si="0"/>
        <v>0</v>
      </c>
    </row>
    <row r="26" spans="4:9" x14ac:dyDescent="0.3">
      <c r="D26" s="35"/>
      <c r="E26" s="36"/>
      <c r="F26" s="8" t="s">
        <v>14</v>
      </c>
      <c r="G26" s="11"/>
      <c r="H26" s="13">
        <f t="shared" si="1"/>
        <v>0</v>
      </c>
      <c r="I26" s="13">
        <f t="shared" si="0"/>
        <v>0</v>
      </c>
    </row>
    <row r="27" spans="4:9" ht="15" thickBot="1" x14ac:dyDescent="0.35">
      <c r="F27" s="3"/>
      <c r="G27" s="3" t="s">
        <v>22</v>
      </c>
      <c r="H27" s="14">
        <f>SUM(H7:H26)</f>
        <v>0</v>
      </c>
      <c r="I27" s="14">
        <f>SUM(I7:I26)</f>
        <v>0</v>
      </c>
    </row>
    <row r="28" spans="4:9" ht="15" thickTop="1" x14ac:dyDescent="0.3">
      <c r="F28" s="3"/>
      <c r="G28" s="3"/>
      <c r="H28" s="38" t="s">
        <v>23</v>
      </c>
      <c r="I28" s="39">
        <f>SUM(I27*4)</f>
        <v>0</v>
      </c>
    </row>
    <row r="29" spans="4:9" x14ac:dyDescent="0.3">
      <c r="I29" s="15"/>
    </row>
    <row r="30" spans="4:9" x14ac:dyDescent="0.3">
      <c r="D30" s="16" t="s">
        <v>24</v>
      </c>
      <c r="E30" s="16" t="s">
        <v>2</v>
      </c>
      <c r="F30" s="16" t="s">
        <v>3</v>
      </c>
      <c r="G30" s="16" t="s">
        <v>4</v>
      </c>
      <c r="H30" s="16" t="s">
        <v>25</v>
      </c>
    </row>
    <row r="31" spans="4:9" x14ac:dyDescent="0.3">
      <c r="D31" s="1" t="s">
        <v>26</v>
      </c>
      <c r="E31" s="2">
        <v>1</v>
      </c>
      <c r="F31" s="2" t="s">
        <v>27</v>
      </c>
      <c r="G31" s="9"/>
      <c r="H31" s="13">
        <f>SUM(E31*G31)</f>
        <v>0</v>
      </c>
    </row>
    <row r="32" spans="4:9" x14ac:dyDescent="0.3">
      <c r="D32" s="1" t="s">
        <v>28</v>
      </c>
      <c r="E32" s="2">
        <v>120</v>
      </c>
      <c r="F32" s="2" t="s">
        <v>29</v>
      </c>
      <c r="G32" s="9"/>
      <c r="H32" s="13">
        <f>SUM(E32*G32)</f>
        <v>0</v>
      </c>
    </row>
    <row r="33" spans="3:10" x14ac:dyDescent="0.3">
      <c r="E33" s="3"/>
      <c r="F33" s="3"/>
      <c r="G33" s="3" t="s">
        <v>22</v>
      </c>
      <c r="H33" s="14">
        <f>SUM(H31+H32)</f>
        <v>0</v>
      </c>
    </row>
    <row r="35" spans="3:10" x14ac:dyDescent="0.3">
      <c r="D35" s="16" t="s">
        <v>30</v>
      </c>
      <c r="E35" s="16" t="s">
        <v>31</v>
      </c>
      <c r="F35" s="17" t="s">
        <v>3</v>
      </c>
      <c r="G35" s="16" t="s">
        <v>4</v>
      </c>
      <c r="H35" s="16" t="s">
        <v>32</v>
      </c>
    </row>
    <row r="36" spans="3:10" x14ac:dyDescent="0.3">
      <c r="D36" s="1" t="s">
        <v>33</v>
      </c>
      <c r="E36" s="12">
        <v>40</v>
      </c>
      <c r="F36" s="12" t="s">
        <v>34</v>
      </c>
      <c r="G36" s="4"/>
      <c r="H36" s="13">
        <f>SUM(E36*G36)</f>
        <v>0</v>
      </c>
      <c r="I36" s="24"/>
    </row>
    <row r="37" spans="3:10" x14ac:dyDescent="0.3">
      <c r="D37" s="1" t="s">
        <v>35</v>
      </c>
      <c r="E37" s="12">
        <v>40</v>
      </c>
      <c r="F37" s="12" t="s">
        <v>34</v>
      </c>
      <c r="G37" s="4"/>
      <c r="H37" s="13">
        <f>SUM(E37*G37)</f>
        <v>0</v>
      </c>
      <c r="I37" s="24"/>
    </row>
    <row r="38" spans="3:10" x14ac:dyDescent="0.3">
      <c r="E38" s="3"/>
      <c r="F38" s="3"/>
      <c r="G38" s="3" t="s">
        <v>22</v>
      </c>
      <c r="H38" s="14">
        <f>SUM(H36:H37)</f>
        <v>0</v>
      </c>
    </row>
    <row r="39" spans="3:10" x14ac:dyDescent="0.3">
      <c r="E39" s="3"/>
      <c r="F39" s="3"/>
      <c r="G39" s="3"/>
      <c r="H39" s="14"/>
    </row>
    <row r="40" spans="3:10" x14ac:dyDescent="0.3">
      <c r="D40" s="16" t="s">
        <v>36</v>
      </c>
      <c r="E40" s="16" t="s">
        <v>2</v>
      </c>
      <c r="F40" s="16" t="s">
        <v>3</v>
      </c>
      <c r="G40" s="16" t="s">
        <v>4</v>
      </c>
      <c r="H40" s="16" t="s">
        <v>37</v>
      </c>
    </row>
    <row r="41" spans="3:10" x14ac:dyDescent="0.3">
      <c r="D41" s="1" t="s">
        <v>38</v>
      </c>
      <c r="E41" s="2">
        <v>1</v>
      </c>
      <c r="F41" s="2" t="s">
        <v>20</v>
      </c>
      <c r="G41" s="9"/>
      <c r="H41" s="13">
        <f>SUM(G41*12)</f>
        <v>0</v>
      </c>
    </row>
    <row r="42" spans="3:10" x14ac:dyDescent="0.3">
      <c r="D42" s="1" t="s">
        <v>39</v>
      </c>
      <c r="E42" s="12">
        <v>120</v>
      </c>
      <c r="F42" s="12" t="s">
        <v>29</v>
      </c>
      <c r="G42" s="9"/>
      <c r="H42" s="13">
        <f>SUM(G42*12)</f>
        <v>0</v>
      </c>
    </row>
    <row r="44" spans="3:10" x14ac:dyDescent="0.3">
      <c r="D44" s="20"/>
      <c r="E44" s="21"/>
      <c r="F44" s="21"/>
      <c r="G44" s="22" t="s">
        <v>40</v>
      </c>
      <c r="H44" s="23">
        <f>SUM(I28+H33+H38)</f>
        <v>0</v>
      </c>
      <c r="I44" s="15"/>
      <c r="J44" s="40" t="s">
        <v>41</v>
      </c>
    </row>
    <row r="45" spans="3:10" x14ac:dyDescent="0.3">
      <c r="I45" s="1" t="s">
        <v>42</v>
      </c>
      <c r="J45" s="43">
        <v>195000</v>
      </c>
    </row>
    <row r="46" spans="3:10" ht="15" thickBot="1" x14ac:dyDescent="0.35">
      <c r="I46" s="1" t="s">
        <v>43</v>
      </c>
      <c r="J46" s="43">
        <v>270000</v>
      </c>
    </row>
    <row r="47" spans="3:10" ht="15" thickBot="1" x14ac:dyDescent="0.35">
      <c r="C47" s="18" t="s">
        <v>44</v>
      </c>
      <c r="D47" s="19"/>
      <c r="E47" s="19"/>
      <c r="F47" s="19"/>
      <c r="G47" s="19"/>
      <c r="H47" s="19"/>
      <c r="I47" s="41"/>
      <c r="J47" s="42"/>
    </row>
    <row r="48" spans="3:10" x14ac:dyDescent="0.3">
      <c r="C48" s="51" t="s">
        <v>45</v>
      </c>
      <c r="D48" s="52"/>
      <c r="E48" s="52"/>
      <c r="F48" s="52"/>
      <c r="G48" s="52"/>
      <c r="H48" s="52"/>
      <c r="I48" s="52"/>
      <c r="J48" s="53"/>
    </row>
    <row r="49" spans="3:10" ht="55.95" customHeight="1" x14ac:dyDescent="0.3">
      <c r="C49" s="44" t="s">
        <v>46</v>
      </c>
      <c r="D49" s="54"/>
      <c r="E49" s="54"/>
      <c r="F49" s="54"/>
      <c r="G49" s="54"/>
      <c r="H49" s="54"/>
      <c r="I49" s="54"/>
      <c r="J49" s="55"/>
    </row>
    <row r="50" spans="3:10" ht="34.200000000000003" customHeight="1" x14ac:dyDescent="0.3">
      <c r="C50" s="47" t="s">
        <v>47</v>
      </c>
      <c r="D50" s="56"/>
      <c r="E50" s="56"/>
      <c r="F50" s="56"/>
      <c r="G50" s="56"/>
      <c r="H50" s="56"/>
      <c r="I50" s="56"/>
      <c r="J50" s="57"/>
    </row>
    <row r="51" spans="3:10" ht="49.2" customHeight="1" x14ac:dyDescent="0.3">
      <c r="C51" s="44" t="s">
        <v>48</v>
      </c>
      <c r="D51" s="45"/>
      <c r="E51" s="45"/>
      <c r="F51" s="45"/>
      <c r="G51" s="45"/>
      <c r="H51" s="45"/>
      <c r="I51" s="45"/>
      <c r="J51" s="46"/>
    </row>
    <row r="52" spans="3:10" x14ac:dyDescent="0.3">
      <c r="C52" s="44" t="s">
        <v>49</v>
      </c>
      <c r="D52" s="45"/>
      <c r="E52" s="45"/>
      <c r="F52" s="45"/>
      <c r="G52" s="45"/>
      <c r="H52" s="45"/>
      <c r="I52" s="45"/>
      <c r="J52" s="46"/>
    </row>
    <row r="53" spans="3:10" ht="34.200000000000003" customHeight="1" x14ac:dyDescent="0.3">
      <c r="C53" s="44" t="s">
        <v>50</v>
      </c>
      <c r="D53" s="45"/>
      <c r="E53" s="45"/>
      <c r="F53" s="45"/>
      <c r="G53" s="45"/>
      <c r="H53" s="45"/>
      <c r="I53" s="45"/>
      <c r="J53" s="46"/>
    </row>
    <row r="54" spans="3:10" ht="28.95" customHeight="1" x14ac:dyDescent="0.3">
      <c r="C54" s="47" t="s">
        <v>51</v>
      </c>
      <c r="D54" s="58"/>
      <c r="E54" s="58"/>
      <c r="F54" s="58"/>
      <c r="G54" s="58"/>
      <c r="H54" s="58"/>
      <c r="I54" s="58"/>
      <c r="J54" s="59"/>
    </row>
    <row r="55" spans="3:10" ht="47.4" customHeight="1" x14ac:dyDescent="0.3">
      <c r="C55" s="44" t="s">
        <v>52</v>
      </c>
      <c r="D55" s="45"/>
      <c r="E55" s="45"/>
      <c r="F55" s="45"/>
      <c r="G55" s="45"/>
      <c r="H55" s="45"/>
      <c r="I55" s="45"/>
      <c r="J55" s="46"/>
    </row>
    <row r="56" spans="3:10" x14ac:dyDescent="0.3">
      <c r="C56" s="47" t="s">
        <v>53</v>
      </c>
      <c r="D56" s="48"/>
      <c r="E56" s="48"/>
      <c r="F56" s="48"/>
      <c r="G56" s="48"/>
      <c r="H56" s="48"/>
      <c r="I56" s="48"/>
      <c r="J56" s="49"/>
    </row>
  </sheetData>
  <mergeCells count="10">
    <mergeCell ref="C55:J55"/>
    <mergeCell ref="C56:J56"/>
    <mergeCell ref="B1:E3"/>
    <mergeCell ref="C48:J48"/>
    <mergeCell ref="C49:J49"/>
    <mergeCell ref="C50:J50"/>
    <mergeCell ref="C54:J54"/>
    <mergeCell ref="C51:J51"/>
    <mergeCell ref="C52:J52"/>
    <mergeCell ref="C53:J5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BCA9D16C7A5149B4231D28D3A938F2" ma:contentTypeVersion="3" ma:contentTypeDescription="Een nieuw document maken." ma:contentTypeScope="" ma:versionID="b1f2e68982d46a38465d659b0e939885">
  <xsd:schema xmlns:xsd="http://www.w3.org/2001/XMLSchema" xmlns:xs="http://www.w3.org/2001/XMLSchema" xmlns:p="http://schemas.microsoft.com/office/2006/metadata/properties" xmlns:ns2="d4095a30-b77b-4bd9-969b-c798eb0c1590" targetNamespace="http://schemas.microsoft.com/office/2006/metadata/properties" ma:root="true" ma:fieldsID="dcd24c8fe36d44f2b2b621b37880f98a" ns2:_="">
    <xsd:import namespace="d4095a30-b77b-4bd9-969b-c798eb0c159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095a30-b77b-4bd9-969b-c798eb0c15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2DB5C4-7B5C-48EE-A267-D43504B8488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82A9B32-DA51-4457-B955-DF6CC13886E7}">
  <ds:schemaRefs>
    <ds:schemaRef ds:uri="http://schemas.microsoft.com/sharepoint/v3/contenttype/forms"/>
  </ds:schemaRefs>
</ds:datastoreItem>
</file>

<file path=customXml/itemProps3.xml><?xml version="1.0" encoding="utf-8"?>
<ds:datastoreItem xmlns:ds="http://schemas.openxmlformats.org/officeDocument/2006/customXml" ds:itemID="{F87B6956-EA09-4825-A925-BB16B5F857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095a30-b77b-4bd9-969b-c798eb0c15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Jitze Kooistra</dc:creator>
  <cp:keywords/>
  <dc:description/>
  <cp:lastModifiedBy>Jitze Kooistra</cp:lastModifiedBy>
  <cp:revision/>
  <dcterms:created xsi:type="dcterms:W3CDTF">2025-04-11T08:47:19Z</dcterms:created>
  <dcterms:modified xsi:type="dcterms:W3CDTF">2025-11-27T15:59:40Z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0x010100B7BCA9D16C7A5149B4231D28D3A938F2</vt:lpwstr>
  </property>
</Properties>
</file>